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İBRAHİM KURT-01.02.2022\İHALELER\6- ORTAK ÜRETİM İHALELERİ\1- 2026 YILI SOYA TOHUMLUĞU ORTAK ÜRETİMİ\"/>
    </mc:Choice>
  </mc:AlternateContent>
  <bookViews>
    <workbookView xWindow="0" yWindow="0" windowWidth="28800" windowHeight="12315"/>
  </bookViews>
  <sheets>
    <sheet name="GEÇİCİ TEMİNAT TUTARLARI" sheetId="4" r:id="rId1"/>
  </sheets>
  <definedNames>
    <definedName name="_xlnm.Print_Area" localSheetId="0">'GEÇİCİ TEMİNAT TUTARLARI'!$A$1:$F$34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4" l="1"/>
  <c r="F18" i="4"/>
  <c r="F12" i="4"/>
  <c r="F5" i="4"/>
  <c r="E33" i="4" l="1"/>
  <c r="D33" i="4"/>
  <c r="E26" i="4"/>
  <c r="D31" i="4" l="1"/>
  <c r="E31" i="4" s="1"/>
  <c r="D23" i="4"/>
  <c r="E18" i="4" s="1"/>
  <c r="D15" i="4"/>
  <c r="D9" i="4"/>
  <c r="E15" i="4" l="1"/>
  <c r="E12" i="4"/>
  <c r="E5" i="4"/>
  <c r="F9" i="4" s="1"/>
  <c r="F31" i="4"/>
  <c r="E23" i="4"/>
  <c r="F23" i="4"/>
  <c r="F15" i="4"/>
  <c r="F33" i="4" l="1"/>
  <c r="E9" i="4"/>
</calcChain>
</file>

<file path=xl/sharedStrings.xml><?xml version="1.0" encoding="utf-8"?>
<sst xmlns="http://schemas.openxmlformats.org/spreadsheetml/2006/main" count="64" uniqueCount="30">
  <si>
    <t>CEYLANPINAR TARIM İŞLETMESİ MÜDÜRLÜĞÜ</t>
  </si>
  <si>
    <t>Mevkii</t>
  </si>
  <si>
    <t>Parsel No</t>
  </si>
  <si>
    <t>Debi (lt/sn)</t>
  </si>
  <si>
    <t>Alanı (da)</t>
  </si>
  <si>
    <t>1.Parti Toplamı</t>
  </si>
  <si>
    <t>PARTİ 2</t>
  </si>
  <si>
    <t>2.Parti Toplamı</t>
  </si>
  <si>
    <t>PARTİ 3</t>
  </si>
  <si>
    <t>3.Parti Toplamı</t>
  </si>
  <si>
    <t>PARTİ 4</t>
  </si>
  <si>
    <t>,</t>
  </si>
  <si>
    <t>4.Parti Toplamı</t>
  </si>
  <si>
    <t>KARATAŞ-AKREPLİ</t>
  </si>
  <si>
    <t>GENEL TOPLAM</t>
  </si>
  <si>
    <t>PARTİ 1</t>
  </si>
  <si>
    <t>44 A</t>
  </si>
  <si>
    <t>T1 A</t>
  </si>
  <si>
    <t>T3 A</t>
  </si>
  <si>
    <t>T4</t>
  </si>
  <si>
    <t>Ortak Soya Tohumluğu Üretim Karşılığı İşletmeye Verilecek Soya Mahsulü Alt Sınır Miktarı (KG)</t>
  </si>
  <si>
    <t>31 A</t>
  </si>
  <si>
    <t>32 A</t>
  </si>
  <si>
    <t>2026 YILINDA ORTAK ÜRETİM SOYA TOHUMCULUĞU YAPILACAK ARAZİ MİKTARLARI, SOYA MAHSULÜ ALT SINIR MİKTARI VE GEÇİCİ TEMİNAT TUTARLARI</t>
  </si>
  <si>
    <t>Geçici Teminat Tutarı (TL)
(% 5)</t>
  </si>
  <si>
    <t>41 A</t>
  </si>
  <si>
    <t>40 A</t>
  </si>
  <si>
    <t>46 A</t>
  </si>
  <si>
    <t>105 A</t>
  </si>
  <si>
    <t>106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</si>
</sst>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8"/>
      <color rgb="FFFF0000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8"/>
      <color rgb="FFFF0000"/>
      <name val="Times New Roman"/>
      <family val="1"/>
      <charset val="162"/>
    </font>
    <font>
      <b/>
      <sz val="12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3" borderId="13" xfId="0" applyFont="1" applyFill="1" applyBorder="1" applyAlignment="1">
      <alignment horizontal="center" vertical="center" wrapText="1"/>
    </xf>
    <xf numFmtId="3" fontId="8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" fontId="8" fillId="3" borderId="1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7" fillId="0" borderId="10" xfId="0" applyNumberFormat="1" applyFont="1" applyFill="1" applyBorder="1" applyAlignment="1">
      <alignment horizontal="center" vertical="center" wrapText="1"/>
    </xf>
    <xf numFmtId="4" fontId="7" fillId="0" borderId="11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="120" zoomScaleNormal="120" workbookViewId="0">
      <pane ySplit="4" topLeftCell="A20" activePane="bottomLeft" state="frozen"/>
      <selection pane="bottomLeft" activeCell="F33" sqref="F33"/>
    </sheetView>
  </sheetViews>
  <sheetFormatPr defaultColWidth="9.140625" defaultRowHeight="11.25" x14ac:dyDescent="0.25"/>
  <cols>
    <col min="1" max="1" width="30.85546875" style="16" customWidth="1"/>
    <col min="2" max="2" width="21.85546875" style="16" customWidth="1"/>
    <col min="3" max="3" width="17.140625" style="16" customWidth="1"/>
    <col min="4" max="4" width="22.7109375" style="16" customWidth="1"/>
    <col min="5" max="5" width="34.85546875" style="16" customWidth="1"/>
    <col min="6" max="6" width="29.85546875" style="16" customWidth="1"/>
    <col min="7" max="16384" width="9.140625" style="16"/>
  </cols>
  <sheetData>
    <row r="1" spans="1:6" ht="15.75" customHeight="1" x14ac:dyDescent="0.25">
      <c r="A1" s="39" t="s">
        <v>0</v>
      </c>
      <c r="B1" s="39"/>
      <c r="C1" s="39"/>
      <c r="D1" s="39"/>
      <c r="E1" s="39"/>
      <c r="F1" s="39"/>
    </row>
    <row r="2" spans="1:6" ht="49.5" customHeight="1" thickBot="1" x14ac:dyDescent="0.3">
      <c r="A2" s="39" t="s">
        <v>23</v>
      </c>
      <c r="B2" s="39"/>
      <c r="C2" s="39"/>
      <c r="D2" s="39"/>
      <c r="E2" s="39"/>
      <c r="F2" s="39"/>
    </row>
    <row r="3" spans="1:6" ht="22.5" customHeight="1" thickBot="1" x14ac:dyDescent="0.3">
      <c r="A3" s="32" t="s">
        <v>15</v>
      </c>
      <c r="B3" s="32"/>
      <c r="C3" s="32"/>
      <c r="D3" s="32"/>
      <c r="E3" s="32"/>
      <c r="F3" s="32"/>
    </row>
    <row r="4" spans="1:6" ht="51.75" customHeight="1" thickBot="1" x14ac:dyDescent="0.3">
      <c r="A4" s="1" t="s">
        <v>1</v>
      </c>
      <c r="B4" s="2" t="s">
        <v>2</v>
      </c>
      <c r="C4" s="2" t="s">
        <v>3</v>
      </c>
      <c r="D4" s="3" t="s">
        <v>4</v>
      </c>
      <c r="E4" s="3" t="s">
        <v>20</v>
      </c>
      <c r="F4" s="3" t="s">
        <v>24</v>
      </c>
    </row>
    <row r="5" spans="1:6" ht="12" customHeight="1" x14ac:dyDescent="0.25">
      <c r="A5" s="7" t="s">
        <v>13</v>
      </c>
      <c r="B5" s="8" t="s">
        <v>16</v>
      </c>
      <c r="C5" s="9">
        <v>34</v>
      </c>
      <c r="D5" s="8">
        <v>175</v>
      </c>
      <c r="E5" s="40">
        <f>D9*60</f>
        <v>58920</v>
      </c>
      <c r="F5" s="40">
        <f>E5*26*5%</f>
        <v>76596</v>
      </c>
    </row>
    <row r="6" spans="1:6" ht="12" customHeight="1" x14ac:dyDescent="0.25">
      <c r="A6" s="7" t="s">
        <v>13</v>
      </c>
      <c r="B6" s="8">
        <v>43</v>
      </c>
      <c r="C6" s="8">
        <v>40</v>
      </c>
      <c r="D6" s="8">
        <v>283</v>
      </c>
      <c r="E6" s="41"/>
      <c r="F6" s="41"/>
    </row>
    <row r="7" spans="1:6" ht="12" customHeight="1" x14ac:dyDescent="0.25">
      <c r="A7" s="7" t="s">
        <v>13</v>
      </c>
      <c r="B7" s="8">
        <v>47</v>
      </c>
      <c r="C7" s="8">
        <v>40</v>
      </c>
      <c r="D7" s="8">
        <v>225</v>
      </c>
      <c r="E7" s="41"/>
      <c r="F7" s="41"/>
    </row>
    <row r="8" spans="1:6" ht="12" customHeight="1" thickBot="1" x14ac:dyDescent="0.3">
      <c r="A8" s="7" t="s">
        <v>13</v>
      </c>
      <c r="B8" s="8">
        <v>48</v>
      </c>
      <c r="C8" s="10">
        <v>40</v>
      </c>
      <c r="D8" s="8">
        <v>299</v>
      </c>
      <c r="E8" s="41"/>
      <c r="F8" s="41"/>
    </row>
    <row r="9" spans="1:6" s="20" customFormat="1" ht="20.25" customHeight="1" thickBot="1" x14ac:dyDescent="0.3">
      <c r="A9" s="28" t="s">
        <v>5</v>
      </c>
      <c r="B9" s="30"/>
      <c r="C9" s="18"/>
      <c r="D9" s="19">
        <f>SUM(D5:D8)</f>
        <v>982</v>
      </c>
      <c r="E9" s="15">
        <f>E5</f>
        <v>58920</v>
      </c>
      <c r="F9" s="15">
        <f>F5</f>
        <v>76596</v>
      </c>
    </row>
    <row r="10" spans="1:6" s="20" customFormat="1" ht="12.75" customHeight="1" thickBot="1" x14ac:dyDescent="0.3">
      <c r="A10" s="32" t="s">
        <v>6</v>
      </c>
      <c r="B10" s="32"/>
      <c r="C10" s="32"/>
      <c r="D10" s="32"/>
      <c r="E10" s="32"/>
      <c r="F10" s="32"/>
    </row>
    <row r="11" spans="1:6" s="20" customFormat="1" ht="60" customHeight="1" thickBot="1" x14ac:dyDescent="0.3">
      <c r="A11" s="1" t="s">
        <v>1</v>
      </c>
      <c r="B11" s="2" t="s">
        <v>2</v>
      </c>
      <c r="C11" s="2" t="s">
        <v>3</v>
      </c>
      <c r="D11" s="2" t="s">
        <v>4</v>
      </c>
      <c r="E11" s="3" t="s">
        <v>20</v>
      </c>
      <c r="F11" s="3" t="s">
        <v>24</v>
      </c>
    </row>
    <row r="12" spans="1:6" s="20" customFormat="1" ht="12" customHeight="1" x14ac:dyDescent="0.25">
      <c r="A12" s="7" t="s">
        <v>13</v>
      </c>
      <c r="B12" s="11" t="s">
        <v>17</v>
      </c>
      <c r="C12" s="9">
        <v>40</v>
      </c>
      <c r="D12" s="11">
        <v>294</v>
      </c>
      <c r="E12" s="35">
        <f>D15*60</f>
        <v>45540</v>
      </c>
      <c r="F12" s="37">
        <f>E12*26*5%</f>
        <v>59202</v>
      </c>
    </row>
    <row r="13" spans="1:6" s="20" customFormat="1" ht="12" customHeight="1" x14ac:dyDescent="0.25">
      <c r="A13" s="12" t="s">
        <v>13</v>
      </c>
      <c r="B13" s="8" t="s">
        <v>18</v>
      </c>
      <c r="C13" s="8">
        <v>40</v>
      </c>
      <c r="D13" s="8">
        <v>231</v>
      </c>
      <c r="E13" s="36"/>
      <c r="F13" s="38"/>
    </row>
    <row r="14" spans="1:6" s="20" customFormat="1" ht="12" customHeight="1" thickBot="1" x14ac:dyDescent="0.3">
      <c r="A14" s="12" t="s">
        <v>13</v>
      </c>
      <c r="B14" s="8" t="s">
        <v>19</v>
      </c>
      <c r="C14" s="10">
        <v>40</v>
      </c>
      <c r="D14" s="8">
        <v>234</v>
      </c>
      <c r="E14" s="36"/>
      <c r="F14" s="38"/>
    </row>
    <row r="15" spans="1:6" s="20" customFormat="1" ht="18" customHeight="1" thickBot="1" x14ac:dyDescent="0.3">
      <c r="A15" s="28" t="s">
        <v>7</v>
      </c>
      <c r="B15" s="31"/>
      <c r="C15" s="21"/>
      <c r="D15" s="19">
        <f>SUM(D12:D14)</f>
        <v>759</v>
      </c>
      <c r="E15" s="4">
        <f>E12</f>
        <v>45540</v>
      </c>
      <c r="F15" s="4">
        <f>F12</f>
        <v>59202</v>
      </c>
    </row>
    <row r="16" spans="1:6" ht="20.25" customHeight="1" thickBot="1" x14ac:dyDescent="0.3">
      <c r="A16" s="32" t="s">
        <v>8</v>
      </c>
      <c r="B16" s="32"/>
      <c r="C16" s="32"/>
      <c r="D16" s="32"/>
      <c r="E16" s="32"/>
      <c r="F16" s="32"/>
    </row>
    <row r="17" spans="1:8" ht="56.25" customHeight="1" thickBot="1" x14ac:dyDescent="0.3">
      <c r="A17" s="1" t="s">
        <v>1</v>
      </c>
      <c r="B17" s="2" t="s">
        <v>2</v>
      </c>
      <c r="C17" s="2" t="s">
        <v>3</v>
      </c>
      <c r="D17" s="2" t="s">
        <v>4</v>
      </c>
      <c r="E17" s="3" t="s">
        <v>20</v>
      </c>
      <c r="F17" s="3" t="s">
        <v>24</v>
      </c>
    </row>
    <row r="18" spans="1:8" ht="12" customHeight="1" x14ac:dyDescent="0.25">
      <c r="A18" s="7" t="s">
        <v>13</v>
      </c>
      <c r="B18" s="8" t="s">
        <v>21</v>
      </c>
      <c r="C18" s="13">
        <v>40</v>
      </c>
      <c r="D18" s="8">
        <v>122</v>
      </c>
      <c r="E18" s="37">
        <f>D23*60</f>
        <v>47160</v>
      </c>
      <c r="F18" s="37">
        <f>E18*26*5%</f>
        <v>61308</v>
      </c>
    </row>
    <row r="19" spans="1:8" ht="12" customHeight="1" x14ac:dyDescent="0.25">
      <c r="A19" s="7" t="s">
        <v>13</v>
      </c>
      <c r="B19" s="8" t="s">
        <v>22</v>
      </c>
      <c r="C19" s="14">
        <v>40</v>
      </c>
      <c r="D19" s="8">
        <v>155</v>
      </c>
      <c r="E19" s="38"/>
      <c r="F19" s="38"/>
    </row>
    <row r="20" spans="1:8" ht="12" customHeight="1" x14ac:dyDescent="0.25">
      <c r="A20" s="7" t="s">
        <v>13</v>
      </c>
      <c r="B20" s="8">
        <v>24</v>
      </c>
      <c r="C20" s="14">
        <v>40</v>
      </c>
      <c r="D20" s="8">
        <v>146</v>
      </c>
      <c r="E20" s="38"/>
      <c r="F20" s="38"/>
    </row>
    <row r="21" spans="1:8" ht="12" customHeight="1" x14ac:dyDescent="0.25">
      <c r="A21" s="7" t="s">
        <v>13</v>
      </c>
      <c r="B21" s="8">
        <v>34</v>
      </c>
      <c r="C21" s="14">
        <v>30</v>
      </c>
      <c r="D21" s="8">
        <v>197</v>
      </c>
      <c r="E21" s="38"/>
      <c r="F21" s="38"/>
    </row>
    <row r="22" spans="1:8" ht="12" customHeight="1" thickBot="1" x14ac:dyDescent="0.3">
      <c r="A22" s="7" t="s">
        <v>13</v>
      </c>
      <c r="B22" s="8">
        <v>33</v>
      </c>
      <c r="C22" s="14">
        <v>40</v>
      </c>
      <c r="D22" s="8">
        <v>166</v>
      </c>
      <c r="E22" s="38"/>
      <c r="F22" s="38"/>
    </row>
    <row r="23" spans="1:8" s="20" customFormat="1" ht="20.25" customHeight="1" thickBot="1" x14ac:dyDescent="0.3">
      <c r="A23" s="28" t="s">
        <v>9</v>
      </c>
      <c r="B23" s="31"/>
      <c r="C23" s="21"/>
      <c r="D23" s="19">
        <f>SUM(D18:D22)</f>
        <v>786</v>
      </c>
      <c r="E23" s="4">
        <f>E18</f>
        <v>47160</v>
      </c>
      <c r="F23" s="4">
        <f>F18</f>
        <v>61308</v>
      </c>
    </row>
    <row r="24" spans="1:8" ht="15.75" customHeight="1" thickBot="1" x14ac:dyDescent="0.3">
      <c r="A24" s="32" t="s">
        <v>10</v>
      </c>
      <c r="B24" s="32"/>
      <c r="C24" s="32"/>
      <c r="D24" s="32"/>
      <c r="E24" s="32"/>
      <c r="F24" s="32"/>
    </row>
    <row r="25" spans="1:8" ht="63" customHeight="1" thickBot="1" x14ac:dyDescent="0.3">
      <c r="A25" s="1" t="s">
        <v>1</v>
      </c>
      <c r="B25" s="2" t="s">
        <v>2</v>
      </c>
      <c r="C25" s="2" t="s">
        <v>3</v>
      </c>
      <c r="D25" s="2" t="s">
        <v>4</v>
      </c>
      <c r="E25" s="3" t="s">
        <v>20</v>
      </c>
      <c r="F25" s="3" t="s">
        <v>24</v>
      </c>
    </row>
    <row r="26" spans="1:8" ht="12" customHeight="1" x14ac:dyDescent="0.25">
      <c r="A26" s="7" t="s">
        <v>13</v>
      </c>
      <c r="B26" s="8" t="s">
        <v>25</v>
      </c>
      <c r="C26" s="13">
        <v>40</v>
      </c>
      <c r="D26" s="8">
        <v>165</v>
      </c>
      <c r="E26" s="33">
        <f>D31*60</f>
        <v>49680</v>
      </c>
      <c r="F26" s="33">
        <f>E26*26*5%</f>
        <v>64584</v>
      </c>
    </row>
    <row r="27" spans="1:8" ht="12" customHeight="1" x14ac:dyDescent="0.25">
      <c r="A27" s="7" t="s">
        <v>13</v>
      </c>
      <c r="B27" s="8" t="s">
        <v>26</v>
      </c>
      <c r="C27" s="14">
        <v>40</v>
      </c>
      <c r="D27" s="8">
        <v>135</v>
      </c>
      <c r="E27" s="34"/>
      <c r="F27" s="34"/>
    </row>
    <row r="28" spans="1:8" ht="12" customHeight="1" x14ac:dyDescent="0.25">
      <c r="A28" s="7" t="s">
        <v>13</v>
      </c>
      <c r="B28" s="8" t="s">
        <v>27</v>
      </c>
      <c r="C28" s="14">
        <v>40</v>
      </c>
      <c r="D28" s="8">
        <v>224</v>
      </c>
      <c r="E28" s="34"/>
      <c r="F28" s="34"/>
    </row>
    <row r="29" spans="1:8" ht="12" customHeight="1" x14ac:dyDescent="0.25">
      <c r="A29" s="7" t="s">
        <v>13</v>
      </c>
      <c r="B29" s="8" t="s">
        <v>28</v>
      </c>
      <c r="C29" s="14">
        <v>40</v>
      </c>
      <c r="D29" s="8">
        <v>142</v>
      </c>
      <c r="E29" s="34"/>
      <c r="F29" s="34"/>
    </row>
    <row r="30" spans="1:8" ht="12" customHeight="1" thickBot="1" x14ac:dyDescent="0.3">
      <c r="A30" s="7" t="s">
        <v>13</v>
      </c>
      <c r="B30" s="8" t="s">
        <v>29</v>
      </c>
      <c r="C30" s="11">
        <v>40</v>
      </c>
      <c r="D30" s="8">
        <v>162</v>
      </c>
      <c r="E30" s="34"/>
      <c r="F30" s="34"/>
      <c r="G30" s="16" t="s">
        <v>11</v>
      </c>
    </row>
    <row r="31" spans="1:8" s="20" customFormat="1" ht="21" customHeight="1" thickBot="1" x14ac:dyDescent="0.3">
      <c r="A31" s="28" t="s">
        <v>12</v>
      </c>
      <c r="B31" s="31"/>
      <c r="C31" s="21"/>
      <c r="D31" s="19">
        <f>SUM(D26:D30)</f>
        <v>828</v>
      </c>
      <c r="E31" s="5">
        <f>E26</f>
        <v>49680</v>
      </c>
      <c r="F31" s="5">
        <f>F26</f>
        <v>64584</v>
      </c>
      <c r="G31" s="17"/>
      <c r="H31" s="17"/>
    </row>
    <row r="32" spans="1:8" ht="12" customHeight="1" thickBot="1" x14ac:dyDescent="0.3">
      <c r="A32" s="22"/>
      <c r="B32" s="22"/>
      <c r="C32" s="22"/>
      <c r="D32" s="23"/>
      <c r="E32" s="6"/>
      <c r="F32" s="6"/>
    </row>
    <row r="33" spans="1:6" ht="23.25" customHeight="1" thickBot="1" x14ac:dyDescent="0.3">
      <c r="A33" s="28" t="s">
        <v>14</v>
      </c>
      <c r="B33" s="29"/>
      <c r="C33" s="30"/>
      <c r="D33" s="24">
        <f>D9+D15+D23+D31</f>
        <v>3355</v>
      </c>
      <c r="E33" s="4">
        <f>E9+E15+E23+E31</f>
        <v>201300</v>
      </c>
      <c r="F33" s="4">
        <f>F9+F15+F23+F31</f>
        <v>261690</v>
      </c>
    </row>
    <row r="34" spans="1:6" ht="15.75" customHeight="1" x14ac:dyDescent="0.25">
      <c r="A34" s="25"/>
      <c r="B34" s="25"/>
      <c r="C34" s="25"/>
      <c r="D34" s="26"/>
      <c r="E34" s="26"/>
      <c r="F34" s="26"/>
    </row>
    <row r="35" spans="1:6" ht="15.75" customHeight="1" x14ac:dyDescent="0.25">
      <c r="A35" s="27"/>
      <c r="B35" s="27"/>
      <c r="C35" s="27"/>
      <c r="D35" s="27"/>
      <c r="E35" s="27"/>
      <c r="F35" s="27"/>
    </row>
  </sheetData>
  <mergeCells count="19">
    <mergeCell ref="A10:F10"/>
    <mergeCell ref="A1:F1"/>
    <mergeCell ref="A2:F2"/>
    <mergeCell ref="E5:E8"/>
    <mergeCell ref="F5:F8"/>
    <mergeCell ref="A9:B9"/>
    <mergeCell ref="A3:F3"/>
    <mergeCell ref="E12:E14"/>
    <mergeCell ref="F12:F14"/>
    <mergeCell ref="A15:B15"/>
    <mergeCell ref="A16:F16"/>
    <mergeCell ref="E18:E22"/>
    <mergeCell ref="F18:F22"/>
    <mergeCell ref="A33:C33"/>
    <mergeCell ref="A23:B23"/>
    <mergeCell ref="A24:F24"/>
    <mergeCell ref="E26:E30"/>
    <mergeCell ref="F26:F30"/>
    <mergeCell ref="A31:B31"/>
  </mergeCells>
  <printOptions horizontalCentered="1"/>
  <pageMargins left="0" right="0" top="0.39370078740157483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GEÇİCİ TEMİNAT TUTARLARI</vt:lpstr>
      <vt:lpstr>'GEÇİCİ TEMİNAT TUTARLARI'!Yazdırma_Alanı</vt:lpstr>
    </vt:vector>
  </TitlesOfParts>
  <Company>tigem.gov.tr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Yusuf Konur</dc:creator>
  <cp:lastModifiedBy>İbrahim Kurt</cp:lastModifiedBy>
  <cp:lastPrinted>2026-05-09T06:33:40Z</cp:lastPrinted>
  <dcterms:created xsi:type="dcterms:W3CDTF">2024-12-07T12:53:49Z</dcterms:created>
  <dcterms:modified xsi:type="dcterms:W3CDTF">2026-05-09T07:27:57Z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iketAuthor">
    <vt:lpwstr>dXydix7Zd9b9qdzXC4ZU1qPGQsKLuwosumx2dyhQQaI=</vt:lpwstr>
  </property>
  <property fmtid="{D5CDD505-2E9C-101B-9397-08002B2CF9AE}" pid="3" name="VeriketDocId">
    <vt:lpwstr>8c8f9808-8096-44b5-8343-cb4b885abf9f</vt:lpwstr>
  </property>
  <property fmtid="{D5CDD505-2E9C-101B-9397-08002B2CF9AE}" pid="4" name="VeriketUD">
    <vt:lpwstr>qrg4v+kYlu41u9Liqbx3dWPXOolBWU0R/4KGm8/O5aM=</vt:lpwstr>
  </property>
  <property fmtid="{D5CDD505-2E9C-101B-9397-08002B2CF9AE}" pid="5" name="VeriketClassification">
    <vt:lpwstr>738B6E01-D7FD-43F2-BA3C-F55C7B502279</vt:lpwstr>
  </property>
  <property fmtid="{D5CDD505-2E9C-101B-9397-08002B2CF9AE}" pid="6" name="DetectedPolicyPropertyName">
    <vt:lpwstr/>
  </property>
  <property fmtid="{D5CDD505-2E9C-101B-9397-08002B2CF9AE}" pid="7" name="DetectedKeywordsPropertyName">
    <vt:lpwstr/>
  </property>
  <property fmtid="{D5CDD505-2E9C-101B-9397-08002B2CF9AE}" pid="8" name="SensitivityPropertyName">
    <vt:lpwstr>243C9EC4-088D-4C07-A949-C77A6A3A8DE2</vt:lpwstr>
  </property>
  <property fmtid="{D5CDD505-2E9C-101B-9397-08002B2CF9AE}" pid="9" name="SensitivityPersonalDatasPropertyName">
    <vt:lpwstr/>
  </property>
  <property fmtid="{D5CDD505-2E9C-101B-9397-08002B2CF9AE}" pid="10" name="SensitivityApprovedContentPropertyName">
    <vt:lpwstr/>
  </property>
  <property fmtid="{D5CDD505-2E9C-101B-9397-08002B2CF9AE}" pid="11" name="SensitivityCanExportContentPropertyName">
    <vt:lpwstr/>
  </property>
  <property fmtid="{D5CDD505-2E9C-101B-9397-08002B2CF9AE}" pid="12" name="SensitivityDataRetentionPeriodPropertyName">
    <vt:lpwstr/>
  </property>
  <property fmtid="{D5CDD505-2E9C-101B-9397-08002B2CF9AE}" pid="13" name="Excel_AddedWatermark_PropertyName">
    <vt:lpwstr/>
  </property>
</Properties>
</file>